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CA3C4F65-1258-480A-9557-5FBD09628462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3.2-1" sheetId="8" r:id="rId2"/>
    <sheet name="6.3.2.3.2-3" sheetId="9" r:id="rId3"/>
    <sheet name="16.3.2.3.4-3" sheetId="10" r:id="rId4"/>
  </sheets>
  <calcPr calcId="191029"/>
</workbook>
</file>

<file path=xl/calcChain.xml><?xml version="1.0" encoding="utf-8"?>
<calcChain xmlns="http://schemas.openxmlformats.org/spreadsheetml/2006/main">
  <c r="O92" i="10" l="1"/>
  <c r="M89" i="10"/>
  <c r="K68" i="10"/>
  <c r="I68" i="10"/>
  <c r="K75" i="10" s="1"/>
  <c r="G68" i="10"/>
  <c r="L65" i="10"/>
  <c r="L68" i="10" s="1"/>
  <c r="K65" i="10"/>
  <c r="G65" i="10"/>
  <c r="F65" i="10"/>
  <c r="F68" i="10" s="1"/>
  <c r="I64" i="10"/>
  <c r="E64" i="10"/>
  <c r="E68" i="10" s="1"/>
  <c r="D64" i="10"/>
  <c r="D68" i="10" s="1"/>
  <c r="N53" i="10"/>
  <c r="N101" i="10" s="1"/>
  <c r="L53" i="10"/>
  <c r="J53" i="10"/>
  <c r="E45" i="10"/>
  <c r="D45" i="10"/>
  <c r="M41" i="10"/>
  <c r="F41" i="10"/>
  <c r="D41" i="10"/>
  <c r="G37" i="10"/>
  <c r="F37" i="10"/>
  <c r="E37" i="10"/>
  <c r="N37" i="10" s="1"/>
  <c r="N85" i="10" s="1"/>
  <c r="D37" i="10"/>
  <c r="M37" i="10" s="1"/>
  <c r="M85" i="10" s="1"/>
  <c r="L29" i="10"/>
  <c r="L49" i="10" s="1"/>
  <c r="G29" i="10"/>
  <c r="J28" i="10"/>
  <c r="J49" i="10" s="1"/>
  <c r="N49" i="10" s="1"/>
  <c r="N97" i="10" s="1"/>
  <c r="E28" i="10"/>
  <c r="E41" i="10" s="1"/>
  <c r="K21" i="10"/>
  <c r="K20" i="10"/>
  <c r="L19" i="10"/>
  <c r="L20" i="10" s="1"/>
  <c r="K19" i="10"/>
  <c r="J19" i="10"/>
  <c r="J22" i="10" s="1"/>
  <c r="I19" i="10"/>
  <c r="I22" i="10" s="1"/>
  <c r="F17" i="10"/>
  <c r="G15" i="10"/>
  <c r="G16" i="10" s="1"/>
  <c r="F15" i="10"/>
  <c r="F44" i="10" s="1"/>
  <c r="F45" i="10" s="1"/>
  <c r="E15" i="10"/>
  <c r="E18" i="10" s="1"/>
  <c r="D15" i="10"/>
  <c r="G9" i="10"/>
  <c r="J7" i="10"/>
  <c r="J64" i="10" s="1"/>
  <c r="J68" i="10" s="1"/>
  <c r="E7" i="10"/>
  <c r="G17" i="10" s="1"/>
  <c r="E6" i="10"/>
  <c r="E5" i="10"/>
  <c r="O92" i="9"/>
  <c r="L65" i="9"/>
  <c r="L68" i="9"/>
  <c r="K65" i="9"/>
  <c r="K68" i="9"/>
  <c r="G65" i="9"/>
  <c r="G68" i="9" s="1"/>
  <c r="F65" i="9"/>
  <c r="F68" i="9" s="1"/>
  <c r="I64" i="9"/>
  <c r="I68" i="9" s="1"/>
  <c r="D64" i="9"/>
  <c r="D68" i="9"/>
  <c r="D71" i="9" s="1"/>
  <c r="J53" i="9"/>
  <c r="N53" i="9" s="1"/>
  <c r="N101" i="9" s="1"/>
  <c r="E45" i="9"/>
  <c r="D45" i="9"/>
  <c r="F41" i="9"/>
  <c r="E41" i="9"/>
  <c r="D41" i="9"/>
  <c r="M41" i="9" s="1"/>
  <c r="M89" i="9" s="1"/>
  <c r="F37" i="9"/>
  <c r="E37" i="9"/>
  <c r="D37" i="9"/>
  <c r="M37" i="9"/>
  <c r="M85" i="9" s="1"/>
  <c r="L29" i="9"/>
  <c r="L49" i="9" s="1"/>
  <c r="G29" i="9"/>
  <c r="G37" i="9" s="1"/>
  <c r="N37" i="9" s="1"/>
  <c r="N85" i="9" s="1"/>
  <c r="J28" i="9"/>
  <c r="J49" i="9" s="1"/>
  <c r="N49" i="9" s="1"/>
  <c r="N97" i="9" s="1"/>
  <c r="E28" i="9"/>
  <c r="K21" i="9"/>
  <c r="K19" i="9"/>
  <c r="I19" i="9"/>
  <c r="I22" i="9" s="1"/>
  <c r="K20" i="9"/>
  <c r="F17" i="9"/>
  <c r="F15" i="9"/>
  <c r="F44" i="9" s="1"/>
  <c r="F45" i="9" s="1"/>
  <c r="M45" i="9" s="1"/>
  <c r="M93" i="9" s="1"/>
  <c r="D15" i="9"/>
  <c r="D18" i="9" s="1"/>
  <c r="G9" i="9"/>
  <c r="J7" i="9"/>
  <c r="J64" i="9" s="1"/>
  <c r="J68" i="9" s="1"/>
  <c r="E7" i="9"/>
  <c r="E64" i="9" s="1"/>
  <c r="E68" i="9" s="1"/>
  <c r="E6" i="9"/>
  <c r="E5" i="9"/>
  <c r="G15" i="9" s="1"/>
  <c r="J19" i="9"/>
  <c r="L53" i="9"/>
  <c r="L19" i="9"/>
  <c r="L20" i="9"/>
  <c r="L21" i="9"/>
  <c r="G41" i="9"/>
  <c r="N41" i="9" s="1"/>
  <c r="N89" i="9" s="1"/>
  <c r="K21" i="8"/>
  <c r="F17" i="8"/>
  <c r="F15" i="8"/>
  <c r="F16" i="8" s="1"/>
  <c r="K19" i="8"/>
  <c r="K20" i="8" s="1"/>
  <c r="I19" i="8"/>
  <c r="I22" i="8" s="1"/>
  <c r="D15" i="8"/>
  <c r="O92" i="8"/>
  <c r="L65" i="8"/>
  <c r="L68" i="8"/>
  <c r="K65" i="8"/>
  <c r="K68" i="8"/>
  <c r="G65" i="8"/>
  <c r="G68" i="8"/>
  <c r="F65" i="8"/>
  <c r="F68" i="8" s="1"/>
  <c r="I64" i="8"/>
  <c r="I68" i="8" s="1"/>
  <c r="D64" i="8"/>
  <c r="D68" i="8" s="1"/>
  <c r="D45" i="8"/>
  <c r="F41" i="8"/>
  <c r="D41" i="8"/>
  <c r="M41" i="8" s="1"/>
  <c r="M89" i="8" s="1"/>
  <c r="F37" i="8"/>
  <c r="D37" i="8"/>
  <c r="L29" i="8"/>
  <c r="L49" i="8" s="1"/>
  <c r="G29" i="8"/>
  <c r="J28" i="8"/>
  <c r="J49" i="8" s="1"/>
  <c r="N49" i="8" s="1"/>
  <c r="N97" i="8" s="1"/>
  <c r="E28" i="8"/>
  <c r="E41" i="8"/>
  <c r="G9" i="8"/>
  <c r="J7" i="8"/>
  <c r="L21" i="8" s="1"/>
  <c r="J19" i="8"/>
  <c r="J64" i="8"/>
  <c r="J68" i="8"/>
  <c r="L77" i="8" s="1"/>
  <c r="L101" i="8" s="1"/>
  <c r="E7" i="8"/>
  <c r="G17" i="8" s="1"/>
  <c r="E6" i="8"/>
  <c r="E5" i="8"/>
  <c r="G15" i="8" s="1"/>
  <c r="M37" i="8"/>
  <c r="M85" i="8"/>
  <c r="E45" i="8"/>
  <c r="G41" i="8"/>
  <c r="N41" i="8"/>
  <c r="N89" i="8"/>
  <c r="E37" i="8"/>
  <c r="J22" i="9"/>
  <c r="D18" i="10" l="1"/>
  <c r="M45" i="10"/>
  <c r="M93" i="10" s="1"/>
  <c r="E71" i="10"/>
  <c r="E74" i="10" s="1"/>
  <c r="E71" i="9"/>
  <c r="G73" i="9"/>
  <c r="G89" i="9" s="1"/>
  <c r="L75" i="10"/>
  <c r="L76" i="10" s="1"/>
  <c r="L97" i="10" s="1"/>
  <c r="J75" i="10"/>
  <c r="L77" i="10"/>
  <c r="L101" i="10" s="1"/>
  <c r="K77" i="9"/>
  <c r="K75" i="9"/>
  <c r="K76" i="9" s="1"/>
  <c r="I75" i="9"/>
  <c r="L77" i="9"/>
  <c r="L101" i="9" s="1"/>
  <c r="L75" i="9"/>
  <c r="L76" i="9" s="1"/>
  <c r="L97" i="9" s="1"/>
  <c r="J75" i="9"/>
  <c r="J78" i="9" s="1"/>
  <c r="G73" i="10"/>
  <c r="G89" i="10" s="1"/>
  <c r="G71" i="10"/>
  <c r="D71" i="8"/>
  <c r="F71" i="8"/>
  <c r="F72" i="8" s="1"/>
  <c r="F85" i="8" s="1"/>
  <c r="F73" i="8"/>
  <c r="F89" i="8" s="1"/>
  <c r="K77" i="8"/>
  <c r="K75" i="8"/>
  <c r="I75" i="8"/>
  <c r="I78" i="8" s="1"/>
  <c r="D71" i="10"/>
  <c r="F73" i="10"/>
  <c r="F89" i="10" s="1"/>
  <c r="F71" i="10"/>
  <c r="F16" i="9"/>
  <c r="F16" i="10"/>
  <c r="J53" i="8"/>
  <c r="N53" i="8" s="1"/>
  <c r="N101" i="8" s="1"/>
  <c r="L100" i="8" s="1"/>
  <c r="G17" i="9"/>
  <c r="J75" i="8"/>
  <c r="J78" i="8" s="1"/>
  <c r="D18" i="8"/>
  <c r="F71" i="9"/>
  <c r="F72" i="9" s="1"/>
  <c r="F85" i="9" s="1"/>
  <c r="G41" i="10"/>
  <c r="N41" i="10" s="1"/>
  <c r="N89" i="10" s="1"/>
  <c r="G37" i="8"/>
  <c r="N37" i="8" s="1"/>
  <c r="N85" i="8" s="1"/>
  <c r="K77" i="10"/>
  <c r="L53" i="8"/>
  <c r="E64" i="8"/>
  <c r="E68" i="8" s="1"/>
  <c r="F73" i="9"/>
  <c r="F89" i="9" s="1"/>
  <c r="F44" i="8"/>
  <c r="F45" i="8" s="1"/>
  <c r="M45" i="8" s="1"/>
  <c r="M93" i="8" s="1"/>
  <c r="L75" i="8"/>
  <c r="G44" i="10"/>
  <c r="G45" i="10" s="1"/>
  <c r="N45" i="10" s="1"/>
  <c r="N93" i="10" s="1"/>
  <c r="L19" i="8"/>
  <c r="I75" i="10"/>
  <c r="I78" i="10" s="1"/>
  <c r="G71" i="9"/>
  <c r="G72" i="9" s="1"/>
  <c r="G85" i="9" s="1"/>
  <c r="L21" i="10"/>
  <c r="E15" i="9"/>
  <c r="E18" i="9" s="1"/>
  <c r="E15" i="8"/>
  <c r="E18" i="8" s="1"/>
  <c r="D74" i="9" l="1"/>
  <c r="D93" i="9" s="1"/>
  <c r="D92" i="9" s="1"/>
  <c r="D74" i="10"/>
  <c r="D93" i="10" s="1"/>
  <c r="D92" i="10" s="1"/>
  <c r="G86" i="9"/>
  <c r="G84" i="9"/>
  <c r="K76" i="8"/>
  <c r="J78" i="10"/>
  <c r="L98" i="10"/>
  <c r="L96" i="10"/>
  <c r="G44" i="8"/>
  <c r="G45" i="8" s="1"/>
  <c r="N45" i="8" s="1"/>
  <c r="N93" i="8" s="1"/>
  <c r="G90" i="9"/>
  <c r="G88" i="9"/>
  <c r="L98" i="9"/>
  <c r="L96" i="9"/>
  <c r="G90" i="10"/>
  <c r="G88" i="10"/>
  <c r="F84" i="9"/>
  <c r="F86" i="9"/>
  <c r="L20" i="8"/>
  <c r="J22" i="8"/>
  <c r="K76" i="10"/>
  <c r="F88" i="8"/>
  <c r="F90" i="8"/>
  <c r="F86" i="8"/>
  <c r="F84" i="8"/>
  <c r="D74" i="8"/>
  <c r="D93" i="8" s="1"/>
  <c r="L102" i="8"/>
  <c r="L102" i="10"/>
  <c r="L100" i="10"/>
  <c r="L76" i="8"/>
  <c r="L97" i="8" s="1"/>
  <c r="L100" i="9"/>
  <c r="L102" i="9"/>
  <c r="G73" i="8"/>
  <c r="G89" i="8" s="1"/>
  <c r="E71" i="8"/>
  <c r="E74" i="8" s="1"/>
  <c r="G71" i="8"/>
  <c r="G72" i="8" s="1"/>
  <c r="G85" i="8" s="1"/>
  <c r="F72" i="10"/>
  <c r="F85" i="10" s="1"/>
  <c r="G44" i="9"/>
  <c r="G45" i="9" s="1"/>
  <c r="N45" i="9" s="1"/>
  <c r="N93" i="9" s="1"/>
  <c r="G16" i="8"/>
  <c r="E74" i="9"/>
  <c r="F90" i="9"/>
  <c r="F88" i="9"/>
  <c r="F88" i="10"/>
  <c r="F90" i="10"/>
  <c r="G72" i="10"/>
  <c r="G85" i="10" s="1"/>
  <c r="I78" i="9"/>
  <c r="G16" i="9"/>
  <c r="D94" i="10" l="1"/>
  <c r="D94" i="9"/>
  <c r="G86" i="8"/>
  <c r="G84" i="8"/>
  <c r="G90" i="8"/>
  <c r="G88" i="8"/>
  <c r="L98" i="8"/>
  <c r="L96" i="8"/>
  <c r="F84" i="10"/>
  <c r="F86" i="10"/>
  <c r="G84" i="10"/>
  <c r="G86" i="10"/>
  <c r="D92" i="8"/>
  <c r="D9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<sst xmlns="http://schemas.openxmlformats.org/spreadsheetml/2006/main" count="738" uniqueCount="127">
  <si>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</si>
  <si>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</si>
  <si>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</si>
  <si>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</si>
  <si>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</si>
  <si>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</si>
  <si>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</si>
  <si>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</si>
  <si>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</si>
  <si>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</si>
  <si>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</si>
  <si>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</si>
  <si>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</si>
  <si>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</si>
  <si>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</si>
  <si>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</si>
  <si>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</si>
  <si>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</si>
  <si>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</si>
  <si>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</si>
  <si>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</si>
  <si>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</si>
  <si>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</si>
  <si>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</si>
  <si>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</si>
  <si>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</si>
  <si>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</si>
  <si>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</si>
  <si>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</si>
  <si>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</si>
  <si>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</si>
  <si>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</si>
  <si>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</si>
  <si>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</si>
  <si>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</si>
  <si>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</si>
  <si>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</si>
  <si>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</si>
  <si>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</si>
  <si>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</si>
  <si>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</si>
  <si>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</si>
  <si>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</si>
  <si>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</si>
  <si>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</si>
  <si>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</si>
  <si>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</si>
  <si>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</si>
  <si>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</si>
  <si>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</si>
  <si>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</si>
  <si>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</si>
  <si>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</si>
  <si>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</si>
  <si>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</si>
  <si>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</si>
  <si>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</si>
  <si>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</si>
  <si>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</si>
  <si>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</si>
  <si>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</si>
  <si>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</si>
  <si>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</si>
  <si>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</si>
  <si>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</si>
  <si>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</si>
  <si>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</si>
  <si>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</si>
  <si>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</si>
  <si>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Adapted from 38.533 RRM Test case 6.3.1.4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</si>
  <si>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</si>
  <si>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</si>
  <si>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</si>
  <si>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</si>
  <si>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</si>
  <si>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</si>
  <si>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</si>
  <si>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</si>
  <si>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</si>
  <si>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</si>
  <si>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</si>
  <si>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</si>
  <si>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</si>
  <si>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</si>
  <si>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±8 accuracy</t>
  </si>
  <si>
    <t>38.133 Table 10.1.2.1.1-1, NR_FDD_FR1_H, 30kHz</t>
  </si>
  <si>
    <t>38.133 Table B.2.2-1, NR_FDD_FR1_H, 30kHz</t>
  </si>
  <si>
    <t>Template is for 2 inter-RAT cells</t>
  </si>
  <si>
    <t>6.3.2.3.2</t>
  </si>
  <si>
    <t>Es/Iot, nominal</t>
  </si>
  <si>
    <t>RSRP and SCH_RP, nominal</t>
  </si>
  <si>
    <t>pW/15kHz</t>
  </si>
  <si>
    <t>dBm/18MHz</t>
  </si>
  <si>
    <t>For Es/Iot range check</t>
  </si>
  <si>
    <t>For RSRP and SCH_RP level range check</t>
  </si>
  <si>
    <t>38.133 Table A.6.3.2.3.2.1-1</t>
  </si>
  <si>
    <t>Cell 2 Es/Iot sensitivity factor</t>
  </si>
  <si>
    <t>Cell 2 Es/Iot effect</t>
  </si>
  <si>
    <t>Cell 2 RSRP and SCH_RP sensitivity factorr</t>
  </si>
  <si>
    <t>Cell 2 RSRP and SCH_RP effect</t>
  </si>
  <si>
    <t>Es/Iot to be within range</t>
  </si>
  <si>
    <t>RSRP and SCH_RP to be within range</t>
  </si>
  <si>
    <t>Cell 2 Es/Iot minimum</t>
  </si>
  <si>
    <t>Cell 2 Es/Iot nominal</t>
  </si>
  <si>
    <t>Cell 2 Es/Iot maximum</t>
  </si>
  <si>
    <t>Cell 2 RSRP and SCH_RP minimum</t>
  </si>
  <si>
    <t>Cell 2 RSRP and SCH_RP nominal</t>
  </si>
  <si>
    <t>Cell 2 RSRP and SCH_RP maximum</t>
  </si>
  <si>
    <t>36.133 Table B.1.1-1</t>
  </si>
  <si>
    <t>36.133 Table B.1.1-1, FDD_N + 1dB</t>
  </si>
  <si>
    <t>38.133 Tables A.6.3.2.3.2.1-3 and A.6.3.2.3.2.1-4</t>
  </si>
  <si>
    <t>v16.1.0</t>
  </si>
  <si>
    <t>16.0.0</t>
  </si>
  <si>
    <t>Ref: TS 38.133 v16.1.0 clause A.6.3.2.3.2</t>
  </si>
  <si>
    <t>38.133 Table A.6.3.2.3.2.1-3, Config 3</t>
  </si>
  <si>
    <t>38.133 Table A.6.3.2.3.2.1-3, Config 1</t>
  </si>
  <si>
    <t>16.3.2.3.4</t>
    <phoneticPr fontId="2" type="noConversion"/>
  </si>
  <si>
    <t>v17.7.0</t>
    <phoneticPr fontId="2" type="noConversion"/>
  </si>
  <si>
    <t>v17.4.0</t>
    <phoneticPr fontId="2" type="noConversion"/>
  </si>
  <si>
    <t>38.133 Table A.16.3.2.3.4.1-1</t>
  </si>
  <si>
    <t>38.133 Tables A.16.3.2.3.4.1-3 and A.16.3.2.3.4.1-4</t>
  </si>
  <si>
    <t>38.133 Table A.16.3.2.3.4.1-3, Config 3</t>
  </si>
  <si>
    <t>Ref: TS 38.133 v17.7.0 clause A.16.3.2.3.4</t>
  </si>
  <si>
    <r>
      <t>38.533 6.3.2.3.2+16.3.2.3.4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"16.3.2.3.4-3" is added for 30KHz SCS+20MHz CBW RedCap test configurations.</t>
    </r>
    <phoneticPr fontId="2" type="noConversion"/>
  </si>
  <si>
    <t>16.3.2.3.3</t>
    <phoneticPr fontId="2" type="noConversion"/>
  </si>
  <si>
    <t>v17.11.0</t>
    <phoneticPr fontId="2" type="noConversion"/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</si>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</sst>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9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0" fillId="0" borderId="5" xfId="1" applyNumberFormat="1" applyFont="1" applyFill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176" fontId="20" fillId="0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topLeftCell="A10" workbookViewId="0">
      <selection activeCell="C20" sqref="C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123</v>
      </c>
    </row>
    <row r="3" spans="1:8" x14ac:dyDescent="0.2">
      <c r="A3" s="3" t="s">
        <v>32</v>
      </c>
      <c r="B3" s="126" t="s">
        <v>87</v>
      </c>
    </row>
    <row r="4" spans="1:8" x14ac:dyDescent="0.2">
      <c r="A4" s="3"/>
      <c r="B4" t="s">
        <v>69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6" t="s">
        <v>88</v>
      </c>
      <c r="D12" s="127" t="s">
        <v>111</v>
      </c>
      <c r="E12" s="127" t="s">
        <v>112</v>
      </c>
      <c r="F12" t="s">
        <v>71</v>
      </c>
      <c r="H12"/>
    </row>
    <row r="13" spans="1:8" x14ac:dyDescent="0.2">
      <c r="A13" s="3"/>
      <c r="C13" t="s">
        <v>124</v>
      </c>
      <c r="D13" s="127" t="s">
        <v>125</v>
      </c>
      <c r="E13" s="127" t="s">
        <v>126</v>
      </c>
      <c r="F13" t="s">
        <v>71</v>
      </c>
      <c r="H13"/>
    </row>
    <row r="14" spans="1:8" x14ac:dyDescent="0.2">
      <c r="C14" t="s">
        <v>116</v>
      </c>
      <c r="D14" s="127" t="s">
        <v>117</v>
      </c>
      <c r="E14" s="127" t="s">
        <v>118</v>
      </c>
      <c r="F14" t="s">
        <v>71</v>
      </c>
      <c r="H14"/>
    </row>
    <row r="15" spans="1:8" x14ac:dyDescent="0.2">
      <c r="D15" s="127"/>
      <c r="E15" s="127"/>
      <c r="F15"/>
      <c r="H15"/>
    </row>
    <row r="16" spans="1:8" x14ac:dyDescent="0.2">
      <c r="D16" s="127"/>
      <c r="E16" s="127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4"/>
  <sheetViews>
    <sheetView zoomScale="85" zoomScaleNormal="85" workbookViewId="0">
      <pane xSplit="27225" ySplit="11025" topLeftCell="A82"/>
      <selection activeCell="F20" sqref="F20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73"/>
      <c r="L9" s="135"/>
      <c r="M9" s="21"/>
      <c r="N9" s="21"/>
      <c r="O9" s="21"/>
      <c r="P9" s="179" t="s">
        <v>115</v>
      </c>
    </row>
    <row r="10" spans="1:16" ht="13.5" thickBot="1" x14ac:dyDescent="0.25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-64.592749472082829</v>
      </c>
      <c r="E18" s="225">
        <f>10*LOG((E15+G15)*10^-9)+10*LOG(G9*12)</f>
        <v>-64.592749472082829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0.15848931924611098</v>
      </c>
      <c r="E71" s="128">
        <f>(10^12)*(10^-3)*(E5/15)*10^(E68/10)</f>
        <v>0.15848931924611098</v>
      </c>
      <c r="F71" s="142">
        <f>(10^12)*(10^-3)*(D5/15)*10^((D68+F68)/10)</f>
        <v>0.3981071705534962</v>
      </c>
      <c r="G71" s="151">
        <f>(10^12)*(10^-3)*(E5/15)*10^((E68+G68)/10)</f>
        <v>0.3981071705534962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-94</v>
      </c>
      <c r="G73" s="160">
        <f>E68+G68+10*LOG(E5/15)</f>
        <v>-94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-64.592749472082829</v>
      </c>
      <c r="E74" s="230">
        <f>10*LOG((E71+G71)*10^-9)+10*LOG(G9*12)</f>
        <v>-64.592749472082829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-95.529705854077832</v>
      </c>
      <c r="G88" s="222">
        <f>G89-N89</f>
        <v>-95.529705854077832</v>
      </c>
      <c r="H88" s="118"/>
      <c r="I88" s="48"/>
      <c r="J88" s="161"/>
      <c r="K88" s="48"/>
      <c r="L88" s="161"/>
      <c r="M88" s="173"/>
      <c r="N88" s="174"/>
      <c r="O88" s="181">
        <v>-123.5</v>
      </c>
      <c r="P88" s="180" t="s">
        <v>47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-94</v>
      </c>
      <c r="G89" s="161">
        <f>G73</f>
        <v>-94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-92.470294145922168</v>
      </c>
      <c r="G90" s="161">
        <f>G89+N89</f>
        <v>-92.470294145922168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-66.108019344022978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-89.548154103175762</v>
      </c>
      <c r="P92" s="180" t="s">
        <v>66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-64.592749472082829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-63.077479600142681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5:L25"/>
    <mergeCell ref="D26:E26"/>
    <mergeCell ref="F26:G26"/>
    <mergeCell ref="I26:J26"/>
    <mergeCell ref="K26:L26"/>
    <mergeCell ref="M32:N32"/>
    <mergeCell ref="D33:E33"/>
    <mergeCell ref="F33:G33"/>
    <mergeCell ref="I33:J33"/>
    <mergeCell ref="K33:L33"/>
    <mergeCell ref="C32:L32"/>
    <mergeCell ref="M81:N81"/>
    <mergeCell ref="I61:J61"/>
    <mergeCell ref="K61:L61"/>
    <mergeCell ref="D81:E81"/>
    <mergeCell ref="F81:G81"/>
    <mergeCell ref="I81:J81"/>
    <mergeCell ref="K81:L81"/>
    <mergeCell ref="D61:E61"/>
    <mergeCell ref="F61:G61"/>
  </mergeCells>
  <phoneticPr fontId="22" type="noConversion"/>
  <conditionalFormatting sqref="P104">
    <cfRule type="cellIs" dxfId="29" priority="51" stopIfTrue="1" operator="equal">
      <formula>"Yes"</formula>
    </cfRule>
    <cfRule type="cellIs" dxfId="28" priority="52" stopIfTrue="1" operator="notEqual">
      <formula>"Yes"</formula>
    </cfRule>
  </conditionalFormatting>
  <conditionalFormatting sqref="F84">
    <cfRule type="cellIs" dxfId="27" priority="8" stopIfTrue="1" operator="lessThan">
      <formula>$O$84</formula>
    </cfRule>
  </conditionalFormatting>
  <conditionalFormatting sqref="G84">
    <cfRule type="cellIs" dxfId="26" priority="7" stopIfTrue="1" operator="lessThan">
      <formula>$O$84</formula>
    </cfRule>
  </conditionalFormatting>
  <conditionalFormatting sqref="F88">
    <cfRule type="cellIs" dxfId="25" priority="6" stopIfTrue="1" operator="lessThan">
      <formula>$O$88</formula>
    </cfRule>
  </conditionalFormatting>
  <conditionalFormatting sqref="G88">
    <cfRule type="cellIs" dxfId="24" priority="5" stopIfTrue="1" operator="lessThan">
      <formula>$O$88</formula>
    </cfRule>
  </conditionalFormatting>
  <conditionalFormatting sqref="D92">
    <cfRule type="cellIs" dxfId="23" priority="4" stopIfTrue="1" operator="lessThan">
      <formula>$O$92</formula>
    </cfRule>
  </conditionalFormatting>
  <conditionalFormatting sqref="D94">
    <cfRule type="cellIs" dxfId="22" priority="3" stopIfTrue="1" operator="greaterThan">
      <formula>$O$94</formula>
    </cfRule>
  </conditionalFormatting>
  <conditionalFormatting sqref="L96">
    <cfRule type="cellIs" dxfId="21" priority="2" stopIfTrue="1" operator="lessThan">
      <formula>$O$96</formula>
    </cfRule>
  </conditionalFormatting>
  <conditionalFormatting sqref="L100">
    <cfRule type="cellIs" dxfId="2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zoomScale="85" zoomScaleNormal="85" workbookViewId="0">
      <pane xSplit="24960" ySplit="12075" topLeftCell="B82"/>
      <selection activeCell="F8" sqref="F8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73"/>
      <c r="L9" s="135"/>
      <c r="M9" s="21"/>
      <c r="N9" s="21"/>
      <c r="O9" s="21"/>
      <c r="P9" s="179" t="s">
        <v>114</v>
      </c>
    </row>
    <row r="10" spans="1:16" ht="13.5" thickBot="1" x14ac:dyDescent="0.25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-58.489424299143309</v>
      </c>
      <c r="E18" s="225">
        <f>10*LOG((E15+G15)*10^-9)+10*LOG(G9*12)</f>
        <v>-58.489424299143309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-58.489424299143309</v>
      </c>
      <c r="E74" s="230">
        <f>10*LOG((E71+G71)*10^-9)+10*LOG(G9*12)</f>
        <v>-58.489424299143309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-60.004694171083457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-86.455128886876054</v>
      </c>
      <c r="P92" s="180" t="s">
        <v>85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-58.489424299143309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-56.97415442720316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D2:E2"/>
    <mergeCell ref="F2:G2"/>
    <mergeCell ref="I2:J2"/>
    <mergeCell ref="K2:L2"/>
    <mergeCell ref="D13:E13"/>
    <mergeCell ref="K13:L13"/>
    <mergeCell ref="C25:L25"/>
    <mergeCell ref="D26:E26"/>
    <mergeCell ref="F13:G13"/>
    <mergeCell ref="I13:J13"/>
    <mergeCell ref="F26:G26"/>
    <mergeCell ref="I26:J26"/>
    <mergeCell ref="K26:L26"/>
    <mergeCell ref="M32:N32"/>
    <mergeCell ref="M81:N81"/>
    <mergeCell ref="D61:E61"/>
    <mergeCell ref="F61:G61"/>
    <mergeCell ref="I61:J61"/>
    <mergeCell ref="K61:L61"/>
    <mergeCell ref="D81:E81"/>
    <mergeCell ref="F81:G81"/>
    <mergeCell ref="I81:J81"/>
    <mergeCell ref="K81:L81"/>
    <mergeCell ref="D33:E33"/>
    <mergeCell ref="F33:G33"/>
    <mergeCell ref="I33:J33"/>
    <mergeCell ref="K33:L33"/>
    <mergeCell ref="C32:L32"/>
  </mergeCells>
  <phoneticPr fontId="22" type="noConversion"/>
  <conditionalFormatting sqref="P104">
    <cfRule type="cellIs" dxfId="19" priority="15" stopIfTrue="1" operator="equal">
      <formula>"Yes"</formula>
    </cfRule>
    <cfRule type="cellIs" dxfId="18" priority="16" stopIfTrue="1" operator="notEqual">
      <formula>"Yes"</formula>
    </cfRule>
  </conditionalFormatting>
  <conditionalFormatting sqref="F84">
    <cfRule type="cellIs" dxfId="17" priority="8" stopIfTrue="1" operator="lessThan">
      <formula>$O$84</formula>
    </cfRule>
  </conditionalFormatting>
  <conditionalFormatting sqref="G84">
    <cfRule type="cellIs" dxfId="16" priority="7" stopIfTrue="1" operator="lessThan">
      <formula>$O$84</formula>
    </cfRule>
  </conditionalFormatting>
  <conditionalFormatting sqref="F88">
    <cfRule type="cellIs" dxfId="15" priority="6" stopIfTrue="1" operator="lessThan">
      <formula>$O$88</formula>
    </cfRule>
  </conditionalFormatting>
  <conditionalFormatting sqref="G88">
    <cfRule type="cellIs" dxfId="14" priority="5" stopIfTrue="1" operator="lessThan">
      <formula>$O$88</formula>
    </cfRule>
  </conditionalFormatting>
  <conditionalFormatting sqref="D92">
    <cfRule type="cellIs" dxfId="13" priority="4" stopIfTrue="1" operator="lessThan">
      <formula>$O$92</formula>
    </cfRule>
  </conditionalFormatting>
  <conditionalFormatting sqref="D94">
    <cfRule type="cellIs" dxfId="12" priority="3" stopIfTrue="1" operator="greaterThan">
      <formula>$O$94</formula>
    </cfRule>
  </conditionalFormatting>
  <conditionalFormatting sqref="L96">
    <cfRule type="cellIs" dxfId="11" priority="2" stopIfTrue="1" operator="lessThan">
      <formula>$O$96</formula>
    </cfRule>
  </conditionalFormatting>
  <conditionalFormatting sqref="L100">
    <cfRule type="cellIs" dxfId="1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4"/>
  <sheetViews>
    <sheetView zoomScale="85" zoomScaleNormal="85" workbookViewId="0">
      <pane xSplit="24960" topLeftCell="B1"/>
      <selection activeCell="F8" sqref="F8"/>
      <selection pane="topRight" activeCell="C87" sqref="C87"/>
    </sheetView>
  </sheetViews>
  <sheetFormatPr defaultColWidth="10.7109375" defaultRowHeight="12.75" x14ac:dyDescent="0.2"/>
  <cols>
    <col min="1" max="1" width="40.42578125" style="7" customWidth="1"/>
    <col min="2" max="11" width="10.7109375" style="7"/>
    <col min="12" max="12" width="10.7109375" style="7" customWidth="1"/>
    <col min="13" max="15" width="10.7109375" style="7"/>
    <col min="16" max="16" width="44.4257812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119</v>
      </c>
    </row>
    <row r="6" spans="1:16" x14ac:dyDescent="0.2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119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120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120</v>
      </c>
    </row>
    <row r="9" spans="1:16" x14ac:dyDescent="0.2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73"/>
      <c r="L9" s="135"/>
      <c r="M9" s="21"/>
      <c r="N9" s="21"/>
      <c r="O9" s="21"/>
      <c r="P9" s="179" t="s">
        <v>121</v>
      </c>
    </row>
    <row r="10" spans="1:16" ht="13.5" thickBot="1" x14ac:dyDescent="0.25">
      <c r="A10" s="214" t="s">
        <v>122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">
      <c r="A18" s="223" t="s">
        <v>33</v>
      </c>
      <c r="B18" s="20" t="s">
        <v>42</v>
      </c>
      <c r="C18" s="20"/>
      <c r="D18" s="224">
        <f>10*LOG((D15+F15)*10^-9)+10*LOG(F9*12)</f>
        <v>-61.666781190811641</v>
      </c>
      <c r="E18" s="225">
        <f>10*LOG((E15+G15)*10^-9)+10*LOG(G9*12)</f>
        <v>-61.666781190811641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5" thickBot="1" x14ac:dyDescent="0.25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">
      <c r="K23" s="47"/>
      <c r="L23" s="47"/>
    </row>
    <row r="24" spans="1:16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5" thickBot="1" x14ac:dyDescent="0.25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5" thickBot="1" x14ac:dyDescent="0.25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5" thickBot="1" x14ac:dyDescent="0.25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5" thickBot="1" x14ac:dyDescent="0.25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5" x14ac:dyDescent="0.25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5" thickBot="1" x14ac:dyDescent="0.25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5" thickBot="1" x14ac:dyDescent="0.25">
      <c r="A56" s="207"/>
      <c r="K56" s="47"/>
      <c r="L56" s="47"/>
    </row>
    <row r="57" spans="1:1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5" thickBot="1" x14ac:dyDescent="0.25">
      <c r="K60" s="47"/>
      <c r="L60" s="47"/>
      <c r="M60" s="43"/>
      <c r="N60" s="43"/>
      <c r="O60" s="43"/>
    </row>
    <row r="61" spans="1:16" x14ac:dyDescent="0.2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">
      <c r="A74" s="149" t="s">
        <v>33</v>
      </c>
      <c r="B74" s="20" t="s">
        <v>42</v>
      </c>
      <c r="C74" s="20"/>
      <c r="D74" s="229">
        <f>10*LOG((D71+F71)*10^-9)+10*LOG(F9*12)</f>
        <v>-61.666781190811641</v>
      </c>
      <c r="E74" s="230">
        <f>10*LOG((E71+G71)*10^-9)+10*LOG(G9*12)</f>
        <v>-61.666781190811641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5" thickBot="1" x14ac:dyDescent="0.25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5" thickBot="1" x14ac:dyDescent="0.25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">
      <c r="A92" s="34" t="s">
        <v>65</v>
      </c>
      <c r="B92" s="83" t="s">
        <v>42</v>
      </c>
      <c r="C92" s="111"/>
      <c r="D92" s="82">
        <f>D93-M93</f>
        <v>-63.182051062751789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-89.632485778544378</v>
      </c>
      <c r="P92" s="180" t="s">
        <v>85</v>
      </c>
    </row>
    <row r="93" spans="1:16" x14ac:dyDescent="0.2">
      <c r="A93" s="37" t="s">
        <v>67</v>
      </c>
      <c r="B93" s="83" t="s">
        <v>42</v>
      </c>
      <c r="C93" s="111"/>
      <c r="D93" s="48">
        <f>D74</f>
        <v>-61.666781190811641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">
      <c r="A94" s="34" t="s">
        <v>68</v>
      </c>
      <c r="B94" s="83" t="s">
        <v>42</v>
      </c>
      <c r="C94" s="111"/>
      <c r="D94" s="82">
        <f>D93+M93</f>
        <v>-60.151511318871492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5" thickBot="1" x14ac:dyDescent="0.25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61:E61"/>
    <mergeCell ref="F61:G61"/>
    <mergeCell ref="I61:J61"/>
    <mergeCell ref="K61:L61"/>
    <mergeCell ref="C25:L25"/>
    <mergeCell ref="D26:E26"/>
    <mergeCell ref="F26:G26"/>
    <mergeCell ref="I26:J26"/>
    <mergeCell ref="K26:L26"/>
    <mergeCell ref="C32:L32"/>
    <mergeCell ref="M32:N32"/>
    <mergeCell ref="D33:E33"/>
    <mergeCell ref="F33:G33"/>
    <mergeCell ref="I33:J33"/>
    <mergeCell ref="K33:L33"/>
    <mergeCell ref="D81:E81"/>
    <mergeCell ref="F81:G81"/>
    <mergeCell ref="I81:J81"/>
    <mergeCell ref="K81:L81"/>
    <mergeCell ref="M81:N81"/>
  </mergeCells>
  <phoneticPr fontId="22" type="noConversion"/>
  <conditionalFormatting sqref="P10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84">
    <cfRule type="cellIs" dxfId="7" priority="8" stopIfTrue="1" operator="lessThan">
      <formula>$O$84</formula>
    </cfRule>
  </conditionalFormatting>
  <conditionalFormatting sqref="G84">
    <cfRule type="cellIs" dxfId="6" priority="7" stopIfTrue="1" operator="lessThan">
      <formula>$O$84</formula>
    </cfRule>
  </conditionalFormatting>
  <conditionalFormatting sqref="F88">
    <cfRule type="cellIs" dxfId="5" priority="6" stopIfTrue="1" operator="lessThan">
      <formula>$O$88</formula>
    </cfRule>
  </conditionalFormatting>
  <conditionalFormatting sqref="G88">
    <cfRule type="cellIs" dxfId="4" priority="5" stopIfTrue="1" operator="lessThan">
      <formula>$O$88</formula>
    </cfRule>
  </conditionalFormatting>
  <conditionalFormatting sqref="D92">
    <cfRule type="cellIs" dxfId="3" priority="4" stopIfTrue="1" operator="lessThan">
      <formula>$O$92</formula>
    </cfRule>
  </conditionalFormatting>
  <conditionalFormatting sqref="D94">
    <cfRule type="cellIs" dxfId="2" priority="3" stopIfTrue="1" operator="greaterThan">
      <formula>$O$94</formula>
    </cfRule>
  </conditionalFormatting>
  <conditionalFormatting sqref="L96">
    <cfRule type="cellIs" dxfId="1" priority="2" stopIfTrue="1" operator="lessThan">
      <formula>$O$96</formula>
    </cfRule>
  </conditionalFormatting>
  <conditionalFormatting sqref="L100">
    <cfRule type="cellIs" dxfId="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6.3.2.3.2-1</vt:lpstr>
      <vt:lpstr>6.3.2.3.2-3</vt:lpstr>
      <vt:lpstr>16.3.2.3.4-3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(3)DE/ogeRelH2eSdvhoItsZyGls9JZZSHEmMNv5pUKYcZHPGY4eukeUro9g9YYOjU0DFeStwVE
n8dUeJms5KjYDI8ceIYBLT9xoJ8+C+Dx1YEnAwPZZc0UPkS1kKAAZyIksr02n9YU+PjmSYCo
RUyaCFy1vN/hI3CqpQO4ret2jBgIh3LWlw5ljWxN9+2wf1tbq5Wdbqa6ORQqciQh8umr1GVA
Sj18DB0vtMRcQvttr+</vt:lpwstr>
  </property>
  <property fmtid="{D5CDD505-2E9C-101B-9397-08002B2CF9AE}" pid="9" name="_2015_ms_pID_7253431">
    <vt:lpwstr>mSvNrkXEvyD3nviqJXX62Bke2Zs5HCLQWRnE74RUcQP20L28v8QEAE
PEhsXH/5a81CN0Xq3mcr5T3cdjMuB/LSrRHJ+jiuZmf76uEDAAc685SEUy4dIJfBDXFqByEm
6Hmu5GTC1hRKK6di/3rNoplkp2LNEjj9aUYFfJt9oeOXlIdKGQWPEBqJiTn1HGMK6cxIVcyI
SRr8KQYlzyKCKmHjbBAnJzN6vnt8VBo99HS+</vt:lpwstr>
  </property>
  <property fmtid="{D5CDD505-2E9C-101B-9397-08002B2CF9AE}" pid="10" name="_2015_ms_pID_7253432">
    <vt:lpwstr>+g==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1564645071</vt:lpwstr>
  </property>
</Properties>
</file>